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2'!$A$1:$I$87</definedName>
  </definedNames>
  <calcPr calcId="162913" refMode="R1C1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  <c r="E6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<sst xmlns="http://schemas.openxmlformats.org/spreadsheetml/2006/main" count="247" uniqueCount="112">
  <si>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</si>
  <si>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</si>
  <si>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</si>
  <si>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</si>
  <si>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</si>
  <si>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</si>
  <si>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</si>
  <si>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</si>
  <si>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</si>
  <si>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</si>
  <si>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</si>
  <si>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</si>
  <si>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</si>
  <si>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</si>
  <si>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</si>
  <si>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</si>
  <si>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</si>
  <si>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</si>
  <si>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</si>
  <si>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</si>
  <si>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</si>
  <si>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</si>
  <si>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</si>
  <si>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</si>
  <si>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</si>
  <si>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</si>
  <si>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</si>
  <si>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</si>
  <si>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</si>
  <si>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</si>
  <si>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</si>
  <si>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</si>
  <si>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</si>
  <si>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</si>
  <si>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</si>
  <si>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</si>
  <si>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</si>
  <si>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</si>
  <si>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</si>
  <si>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</si>
  <si>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</si>
  <si>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</si>
  <si>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</si>
  <si>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</si>
  <si>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</si>
  <si>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</si>
  <si>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</si>
  <si>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</si>
  <si>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</si>
  <si>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</si>
  <si>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</si>
  <si>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</si>
  <si>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</si>
  <si>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</si>
  <si>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</si>
  <si>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</si>
  <si>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</si>
  <si>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</si>
  <si>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</si>
  <si>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</si>
  <si>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</si>
  <si>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</si>
  <si>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</si>
  <si>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</si>
  <si>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</si>
  <si>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</si>
  <si>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</si>
  <si>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</si>
  <si>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</si>
  <si>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</si>
  <si>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</si>
  <si>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</si>
  <si>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</si>
  <si>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</si>
  <si>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</si>
  <si>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</si>
  <si>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</si>
  <si>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</si>
  <si>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</si>
  <si>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</si>
  <si>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</si>
  <si>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</si>
  <si>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</si>
  <si>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</si>
  <si>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</si>
  <si>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</si>
  <si>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</si>
  <si>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</si>
  <si>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</si>
  <si>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</si>
  <si>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</si>
  <si>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</si>
  <si>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</si>
  <si>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</si>
  <si>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</si>
  <si>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</si>
  <si>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</si>
  <si>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</si>
  <si>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</si>
  <si>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</si>
  <si>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</si>
  <si>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</si>
  <si>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</si>
  <si>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</si>
  <si>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</si>
  <si>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</si>
  <si>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</si>
  <si>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</si>
  <si>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</si>
  <si>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01.07.2023 года</t>
  </si>
  <si>
    <t>Исполнение по расходам краевого бюджета за 1 полугодие 2023 года по разделам и подразделам классификации расходов бюджетов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</si>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</sst>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F11" sqref="F11"/>
    </sheetView>
  </sheetViews>
  <sheetFormatPr defaultRowHeight="14.4" x14ac:dyDescent="0.3"/>
  <cols>
    <col min="1" max="1" width="7.44140625" customWidth="1"/>
    <col min="2" max="2" width="67.6640625" customWidth="1"/>
    <col min="3" max="3" width="8.44140625" customWidth="1"/>
    <col min="4" max="4" width="12.6640625" customWidth="1"/>
    <col min="5" max="5" width="18.88671875" customWidth="1"/>
    <col min="6" max="6" width="18.33203125" customWidth="1"/>
    <col min="7" max="7" width="9.44140625" customWidth="1"/>
    <col min="8" max="9" width="13.6640625" customWidth="1"/>
  </cols>
  <sheetData>
    <row r="1" spans="1:9" ht="15.6" x14ac:dyDescent="0.3">
      <c r="A1" s="25">
        <f>YEAR(Date)</f>
        <v>2023</v>
      </c>
      <c r="B1" s="25" t="s">
        <v>11</v>
      </c>
      <c r="C1" s="26"/>
      <c r="D1" s="26"/>
      <c r="I1" s="1" t="s">
        <v>111</v>
      </c>
    </row>
    <row r="2" spans="1:9" x14ac:dyDescent="0.3">
      <c r="A2" s="27"/>
      <c r="B2" s="27"/>
      <c r="C2" s="28"/>
      <c r="D2" s="28"/>
      <c r="E2" s="5"/>
    </row>
    <row r="3" spans="1:9" s="7" customFormat="1" ht="48" customHeight="1" x14ac:dyDescent="0.3">
      <c r="A3" s="36" t="s">
        <v>110</v>
      </c>
      <c r="B3" s="36"/>
      <c r="C3" s="36"/>
      <c r="D3" s="36"/>
      <c r="E3" s="36"/>
      <c r="F3" s="36"/>
      <c r="G3" s="36"/>
      <c r="H3" s="36"/>
      <c r="I3" s="36"/>
    </row>
    <row r="4" spans="1:9" x14ac:dyDescent="0.3">
      <c r="A4" s="2"/>
      <c r="B4" s="3"/>
      <c r="C4" s="4"/>
      <c r="D4" s="4"/>
      <c r="E4" s="5"/>
    </row>
    <row r="5" spans="1:9" x14ac:dyDescent="0.3">
      <c r="A5" s="2"/>
      <c r="B5" s="3"/>
      <c r="C5" s="4"/>
      <c r="D5" s="4"/>
      <c r="I5" s="6" t="s">
        <v>0</v>
      </c>
    </row>
    <row r="6" spans="1:9" ht="70.5" customHeight="1" x14ac:dyDescent="0.3">
      <c r="A6" s="8" t="s">
        <v>1</v>
      </c>
      <c r="B6" s="9"/>
      <c r="C6" s="10" t="s">
        <v>2</v>
      </c>
      <c r="D6" s="9" t="s">
        <v>3</v>
      </c>
      <c r="E6" s="11" t="str">
        <f>CONCATENATE("Годовой объем ассигнований на ",Year," год")</f>
        <v>Годовой объем ассигнований на 2023 год</v>
      </c>
      <c r="F6" s="11" t="s">
        <v>109</v>
      </c>
      <c r="G6" s="11" t="s">
        <v>5</v>
      </c>
      <c r="H6" s="11" t="s">
        <v>6</v>
      </c>
      <c r="I6" s="11" t="s">
        <v>8</v>
      </c>
    </row>
    <row r="7" spans="1:9" x14ac:dyDescent="0.3">
      <c r="A7" s="34">
        <v>1</v>
      </c>
      <c r="B7" s="35" t="s">
        <v>4</v>
      </c>
      <c r="C7" s="34">
        <v>3</v>
      </c>
      <c r="D7" s="35" t="s">
        <v>9</v>
      </c>
      <c r="E7" s="34">
        <v>5</v>
      </c>
      <c r="F7" s="35" t="s">
        <v>10</v>
      </c>
      <c r="G7" s="34">
        <v>7</v>
      </c>
      <c r="H7" s="35" t="s">
        <v>7</v>
      </c>
      <c r="I7" s="34">
        <v>9</v>
      </c>
    </row>
    <row r="8" spans="1:9" s="12" customFormat="1" ht="18" x14ac:dyDescent="0.35">
      <c r="A8" s="17" t="s">
        <v>12</v>
      </c>
      <c r="B8" s="18" t="s">
        <v>13</v>
      </c>
      <c r="C8" s="19" t="s">
        <v>14</v>
      </c>
      <c r="D8" s="19"/>
      <c r="E8" s="20">
        <v>7152319.5385100003</v>
      </c>
      <c r="F8" s="20">
        <v>1902409.1253</v>
      </c>
      <c r="G8" s="32">
        <f>(F8/E8)*100</f>
        <v>26.598491790766911</v>
      </c>
      <c r="H8" s="32">
        <f>(E8/(118906149.3967))*100</f>
        <v>6.0150964225139552</v>
      </c>
      <c r="I8" s="32">
        <f>(F8/(55614997.61624))*100</f>
        <v>3.4206764485133809</v>
      </c>
    </row>
    <row r="9" spans="1:9" s="12" customFormat="1" ht="36" x14ac:dyDescent="0.35">
      <c r="A9" s="13"/>
      <c r="B9" s="14" t="s">
        <v>15</v>
      </c>
      <c r="C9" s="15" t="s">
        <v>14</v>
      </c>
      <c r="D9" s="15" t="s">
        <v>16</v>
      </c>
      <c r="E9" s="16">
        <v>25133.550999999999</v>
      </c>
      <c r="F9" s="16">
        <v>6992.3649999999998</v>
      </c>
      <c r="G9" s="31">
        <f>(F9/E9)*100</f>
        <v>27.820839960099548</v>
      </c>
      <c r="H9" s="31">
        <f>(E9/(118906149.3967))*100</f>
        <v>2.1137301247682597E-2</v>
      </c>
      <c r="I9" s="31">
        <f>(F9/(55614997.61624))*100</f>
        <v>1.2572804638506675E-2</v>
      </c>
    </row>
    <row r="10" spans="1:9" s="12" customFormat="1" ht="54" x14ac:dyDescent="0.35">
      <c r="A10" s="13"/>
      <c r="B10" s="14" t="s">
        <v>17</v>
      </c>
      <c r="C10" s="15" t="s">
        <v>14</v>
      </c>
      <c r="D10" s="15" t="s">
        <v>18</v>
      </c>
      <c r="E10" s="16">
        <v>368497.54</v>
      </c>
      <c r="F10" s="16">
        <v>152466.97244000001</v>
      </c>
      <c r="G10" s="31">
        <f>(F10/E10)*100</f>
        <v>41.37530265195258</v>
      </c>
      <c r="H10" s="31">
        <f>(E10/(118906149.3967))*100</f>
        <v>0.30990620911505767</v>
      </c>
      <c r="I10" s="31">
        <f>(F10/(55614997.61624))*100</f>
        <v>0.274147224624673</v>
      </c>
    </row>
    <row r="11" spans="1:9" s="12" customFormat="1" ht="72" x14ac:dyDescent="0.35">
      <c r="A11" s="13"/>
      <c r="B11" s="14" t="s">
        <v>19</v>
      </c>
      <c r="C11" s="15" t="s">
        <v>14</v>
      </c>
      <c r="D11" s="15" t="s">
        <v>20</v>
      </c>
      <c r="E11" s="16">
        <v>799985.47805999999</v>
      </c>
      <c r="F11" s="16">
        <v>345031.03366999998</v>
      </c>
      <c r="G11" s="31">
        <f>(F11/E11)*100</f>
        <v>43.129662116706847</v>
      </c>
      <c r="H11" s="31">
        <f>(E11/(118906149.3967))*100</f>
        <v>0.67278730504597606</v>
      </c>
      <c r="I11" s="31">
        <f>(F11/(55614997.61624))*100</f>
        <v>0.62039206771313116</v>
      </c>
    </row>
    <row r="12" spans="1:9" s="12" customFormat="1" ht="18" x14ac:dyDescent="0.35">
      <c r="A12" s="13"/>
      <c r="B12" s="14" t="s">
        <v>21</v>
      </c>
      <c r="C12" s="15" t="s">
        <v>14</v>
      </c>
      <c r="D12" s="15" t="s">
        <v>22</v>
      </c>
      <c r="E12" s="16">
        <v>408930.38</v>
      </c>
      <c r="F12" s="16">
        <v>178168.42107000001</v>
      </c>
      <c r="G12" s="31">
        <f>(F12/E12)*100</f>
        <v>43.569377523381853</v>
      </c>
      <c r="H12" s="31">
        <f>(E12/(118906149.3967))*100</f>
        <v>0.34391020319370386</v>
      </c>
      <c r="I12" s="31">
        <f>(F12/(55614997.61624))*100</f>
        <v>0.32036038605883799</v>
      </c>
    </row>
    <row r="13" spans="1:9" s="12" customFormat="1" ht="54" x14ac:dyDescent="0.35">
      <c r="A13" s="13"/>
      <c r="B13" s="14" t="s">
        <v>23</v>
      </c>
      <c r="C13" s="15" t="s">
        <v>14</v>
      </c>
      <c r="D13" s="15" t="s">
        <v>24</v>
      </c>
      <c r="E13" s="16">
        <v>287978.87</v>
      </c>
      <c r="F13" s="16">
        <v>132605.80708</v>
      </c>
      <c r="G13" s="31">
        <f>(F13/E13)*100</f>
        <v>46.047061397247653</v>
      </c>
      <c r="H13" s="31">
        <f>(E13/(118906149.3967))*100</f>
        <v>0.24219005615868702</v>
      </c>
      <c r="I13" s="31">
        <f>(F13/(55614997.61624))*100</f>
        <v>0.23843533716394172</v>
      </c>
    </row>
    <row r="14" spans="1:9" s="12" customFormat="1" ht="18" x14ac:dyDescent="0.35">
      <c r="A14" s="13"/>
      <c r="B14" s="14" t="s">
        <v>25</v>
      </c>
      <c r="C14" s="15" t="s">
        <v>14</v>
      </c>
      <c r="D14" s="15" t="s">
        <v>26</v>
      </c>
      <c r="E14" s="16">
        <v>91491.7</v>
      </c>
      <c r="F14" s="16">
        <v>43098.94803</v>
      </c>
      <c r="G14" s="31">
        <f>(F14/E14)*100</f>
        <v>47.106948531943338</v>
      </c>
      <c r="H14" s="31">
        <f>(E14/(118906149.3967))*100</f>
        <v>7.6944464574966023E-2</v>
      </c>
      <c r="I14" s="31">
        <f>(F14/(55614997.61624))*100</f>
        <v>7.749518992591807E-2</v>
      </c>
    </row>
    <row r="15" spans="1:9" s="12" customFormat="1" ht="18" x14ac:dyDescent="0.35">
      <c r="A15" s="13"/>
      <c r="B15" s="14" t="s">
        <v>27</v>
      </c>
      <c r="C15" s="15" t="s">
        <v>14</v>
      </c>
      <c r="D15" s="15" t="s">
        <v>28</v>
      </c>
      <c r="E15" s="16">
        <v>948825.20319000003</v>
      </c>
      <c r="F15" s="16"/>
      <c r="G15" s="31">
        <f>(F15/E15)*100</f>
        <v>0</v>
      </c>
      <c r="H15" s="31">
        <f>(E15/(118906149.3967))*100</f>
        <v>0.79796142420228167</v>
      </c>
      <c r="I15" s="31">
        <f>(F15/(55614997.61624))*100</f>
        <v>0</v>
      </c>
    </row>
    <row r="16" spans="1:9" s="12" customFormat="1" ht="18" x14ac:dyDescent="0.35">
      <c r="A16" s="13"/>
      <c r="B16" s="14" t="s">
        <v>29</v>
      </c>
      <c r="C16" s="15" t="s">
        <v>14</v>
      </c>
      <c r="D16" s="15" t="s">
        <v>30</v>
      </c>
      <c r="E16" s="16">
        <v>4221476.8162599998</v>
      </c>
      <c r="F16" s="16">
        <v>1044045.5780100001</v>
      </c>
      <c r="G16" s="31">
        <f>(F16/E16)*100</f>
        <v>24.731761500823971</v>
      </c>
      <c r="H16" s="31">
        <f>(E16/(118906149.3967))*100</f>
        <v>3.5502594589755998</v>
      </c>
      <c r="I16" s="31">
        <f>(F16/(55614997.61624))*100</f>
        <v>1.8772734383883722</v>
      </c>
    </row>
    <row r="17" spans="1:9" s="12" customFormat="1" ht="18" x14ac:dyDescent="0.35">
      <c r="A17" s="17" t="s">
        <v>4</v>
      </c>
      <c r="B17" s="18" t="s">
        <v>31</v>
      </c>
      <c r="C17" s="19" t="s">
        <v>16</v>
      </c>
      <c r="D17" s="19"/>
      <c r="E17" s="20">
        <v>49655.118000000002</v>
      </c>
      <c r="F17" s="20">
        <v>35926.508540000003</v>
      </c>
      <c r="G17" s="32">
        <f>(F17/E17)*100</f>
        <v>72.352075651094012</v>
      </c>
      <c r="H17" s="32">
        <f>(E17/(118906149.3967))*100</f>
        <v>4.1759924320094149E-2</v>
      </c>
      <c r="I17" s="32">
        <f>(F17/(55614997.61624))*100</f>
        <v>6.4598597644296568E-2</v>
      </c>
    </row>
    <row r="18" spans="1:9" s="12" customFormat="1" ht="18" x14ac:dyDescent="0.35">
      <c r="A18" s="13"/>
      <c r="B18" s="14" t="s">
        <v>32</v>
      </c>
      <c r="C18" s="15" t="s">
        <v>16</v>
      </c>
      <c r="D18" s="15" t="s">
        <v>18</v>
      </c>
      <c r="E18" s="16">
        <v>44966.239999999998</v>
      </c>
      <c r="F18" s="16">
        <v>35217.582569999999</v>
      </c>
      <c r="G18" s="31">
        <f>(F18/E18)*100</f>
        <v>78.32005204348863</v>
      </c>
      <c r="H18" s="31">
        <f>(E18/(118906149.3967))*100</f>
        <v>3.7816580747208978E-2</v>
      </c>
      <c r="I18" s="31">
        <f>(F18/(55614997.61624))*100</f>
        <v>6.3323894775671435E-2</v>
      </c>
    </row>
    <row r="19" spans="1:9" s="12" customFormat="1" ht="18" x14ac:dyDescent="0.35">
      <c r="A19" s="13"/>
      <c r="B19" s="14" t="s">
        <v>33</v>
      </c>
      <c r="C19" s="15" t="s">
        <v>16</v>
      </c>
      <c r="D19" s="15" t="s">
        <v>34</v>
      </c>
      <c r="E19" s="16">
        <v>4688.8779999999997</v>
      </c>
      <c r="F19" s="16">
        <v>708.92597000000001</v>
      </c>
      <c r="G19" s="31">
        <f>(F19/E19)*100</f>
        <v>15.119309352898499</v>
      </c>
      <c r="H19" s="31">
        <f>(E19/(118906149.3967))*100</f>
        <v>3.9433435728851631E-3</v>
      </c>
      <c r="I19" s="31">
        <f>(F19/(55614997.61624))*100</f>
        <v>1.2747028686251138E-3</v>
      </c>
    </row>
    <row r="20" spans="1:9" s="12" customFormat="1" ht="34.799999999999997" x14ac:dyDescent="0.35">
      <c r="A20" s="17" t="s">
        <v>35</v>
      </c>
      <c r="B20" s="18" t="s">
        <v>36</v>
      </c>
      <c r="C20" s="19" t="s">
        <v>18</v>
      </c>
      <c r="D20" s="19"/>
      <c r="E20" s="20">
        <v>1918682.7722700001</v>
      </c>
      <c r="F20" s="20">
        <v>847949.05862999998</v>
      </c>
      <c r="G20" s="32">
        <f>(F20/E20)*100</f>
        <v>44.194333262647092</v>
      </c>
      <c r="H20" s="32">
        <f>(E20/(118906149.3967))*100</f>
        <v>1.6136110554457577</v>
      </c>
      <c r="I20" s="32">
        <f>(F20/(55614997.61624))*100</f>
        <v>1.5246769666000892</v>
      </c>
    </row>
    <row r="21" spans="1:9" s="12" customFormat="1" ht="18" x14ac:dyDescent="0.35">
      <c r="A21" s="13"/>
      <c r="B21" s="14" t="s">
        <v>37</v>
      </c>
      <c r="C21" s="15" t="s">
        <v>18</v>
      </c>
      <c r="D21" s="15" t="s">
        <v>20</v>
      </c>
      <c r="E21" s="16">
        <v>70208.159740000003</v>
      </c>
      <c r="F21" s="16">
        <v>32038.32979</v>
      </c>
      <c r="G21" s="31">
        <f>(F21/E21)*100</f>
        <v>45.633342205018174</v>
      </c>
      <c r="H21" s="31">
        <f>(E21/(118906149.3967))*100</f>
        <v>5.904502003993789E-2</v>
      </c>
      <c r="I21" s="31">
        <f>(F21/(55614997.61624))*100</f>
        <v>5.760735622263978E-2</v>
      </c>
    </row>
    <row r="22" spans="1:9" s="12" customFormat="1" ht="18" x14ac:dyDescent="0.35">
      <c r="A22" s="13"/>
      <c r="B22" s="14" t="s">
        <v>38</v>
      </c>
      <c r="C22" s="15" t="s">
        <v>18</v>
      </c>
      <c r="D22" s="15" t="s">
        <v>34</v>
      </c>
      <c r="E22" s="16">
        <v>252635.61</v>
      </c>
      <c r="F22" s="16">
        <v>130890.23195</v>
      </c>
      <c r="G22" s="31">
        <f>(F22/E22)*100</f>
        <v>51.809890121982413</v>
      </c>
      <c r="H22" s="31">
        <f>(E22/(118906149.3967))*100</f>
        <v>0.21246639579349746</v>
      </c>
      <c r="I22" s="31">
        <f>(F22/(55614997.61624))*100</f>
        <v>0.23535060246371217</v>
      </c>
    </row>
    <row r="23" spans="1:9" s="12" customFormat="1" ht="54" x14ac:dyDescent="0.35">
      <c r="A23" s="13"/>
      <c r="B23" s="14" t="s">
        <v>39</v>
      </c>
      <c r="C23" s="15" t="s">
        <v>18</v>
      </c>
      <c r="D23" s="15" t="s">
        <v>40</v>
      </c>
      <c r="E23" s="16">
        <v>1585731.9120499999</v>
      </c>
      <c r="F23" s="16">
        <v>680238.66749000002</v>
      </c>
      <c r="G23" s="31">
        <f>(F23/E23)*100</f>
        <v>42.897457150282243</v>
      </c>
      <c r="H23" s="31">
        <f>(E23/(118906149.3967))*100</f>
        <v>1.333599582608306</v>
      </c>
      <c r="I23" s="31">
        <f>(F23/(55614997.61624))*100</f>
        <v>1.2231209145846751</v>
      </c>
    </row>
    <row r="24" spans="1:9" s="12" customFormat="1" ht="18" x14ac:dyDescent="0.35">
      <c r="A24" s="13"/>
      <c r="B24" s="14" t="s">
        <v>41</v>
      </c>
      <c r="C24" s="15" t="s">
        <v>18</v>
      </c>
      <c r="D24" s="15" t="s">
        <v>28</v>
      </c>
      <c r="E24" s="16">
        <v>4564.89048</v>
      </c>
      <c r="F24" s="16">
        <v>1244.63346</v>
      </c>
      <c r="G24" s="31">
        <f>(F24/E24)*100</f>
        <v>27.265352048489888</v>
      </c>
      <c r="H24" s="31">
        <f>(E24/(118906149.3967))*100</f>
        <v>3.8390701432693855E-3</v>
      </c>
      <c r="I24" s="31">
        <f>(F24/(55614997.61624))*100</f>
        <v>2.2379457221024094E-3</v>
      </c>
    </row>
    <row r="25" spans="1:9" s="12" customFormat="1" ht="36" x14ac:dyDescent="0.35">
      <c r="A25" s="13"/>
      <c r="B25" s="14" t="s">
        <v>42</v>
      </c>
      <c r="C25" s="15" t="s">
        <v>18</v>
      </c>
      <c r="D25" s="15" t="s">
        <v>43</v>
      </c>
      <c r="E25" s="16">
        <v>5542.2</v>
      </c>
      <c r="F25" s="16">
        <v>3537.1959400000001</v>
      </c>
      <c r="G25" s="31">
        <f>(F25/E25)*100</f>
        <v>63.822957309371731</v>
      </c>
      <c r="H25" s="31">
        <f>(E25/(118906149.3967))*100</f>
        <v>4.660986860746676E-3</v>
      </c>
      <c r="I25" s="31">
        <f>(F25/(55614997.61624))*100</f>
        <v>6.3601476069597308E-3</v>
      </c>
    </row>
    <row r="26" spans="1:9" s="12" customFormat="1" ht="18" x14ac:dyDescent="0.35">
      <c r="A26" s="17" t="s">
        <v>9</v>
      </c>
      <c r="B26" s="18" t="s">
        <v>44</v>
      </c>
      <c r="C26" s="19" t="s">
        <v>20</v>
      </c>
      <c r="D26" s="19"/>
      <c r="E26" s="20">
        <v>30197136.654210001</v>
      </c>
      <c r="F26" s="20">
        <v>15250592.8278</v>
      </c>
      <c r="G26" s="32">
        <f>(F26/E26)*100</f>
        <v>50.503440118961763</v>
      </c>
      <c r="H26" s="32">
        <f>(E26/(118906149.3967))*100</f>
        <v>25.395773731991749</v>
      </c>
      <c r="I26" s="32">
        <f>(F26/(55614997.61624))*100</f>
        <v>27.421727018732646</v>
      </c>
    </row>
    <row r="27" spans="1:9" s="12" customFormat="1" ht="18" x14ac:dyDescent="0.35">
      <c r="A27" s="13"/>
      <c r="B27" s="14" t="s">
        <v>45</v>
      </c>
      <c r="C27" s="15" t="s">
        <v>20</v>
      </c>
      <c r="D27" s="15" t="s">
        <v>14</v>
      </c>
      <c r="E27" s="16">
        <v>1140732.49486</v>
      </c>
      <c r="F27" s="16">
        <v>549720.91521999997</v>
      </c>
      <c r="G27" s="31">
        <f>(F27/E27)*100</f>
        <v>48.190168834233674</v>
      </c>
      <c r="H27" s="31">
        <f>(E27/(118906149.3967))*100</f>
        <v>0.9593553408699137</v>
      </c>
      <c r="I27" s="31">
        <f>(F27/(55614997.61624))*100</f>
        <v>0.98844005894459896</v>
      </c>
    </row>
    <row r="28" spans="1:9" s="12" customFormat="1" ht="18" x14ac:dyDescent="0.35">
      <c r="A28" s="13"/>
      <c r="B28" s="14" t="s">
        <v>46</v>
      </c>
      <c r="C28" s="15" t="s">
        <v>20</v>
      </c>
      <c r="D28" s="15" t="s">
        <v>16</v>
      </c>
      <c r="E28" s="16">
        <v>14966186.75701</v>
      </c>
      <c r="F28" s="16">
        <v>8368512.42698</v>
      </c>
      <c r="G28" s="31">
        <f>(F28/E28)*100</f>
        <v>55.91612989234067</v>
      </c>
      <c r="H28" s="31">
        <f>(E28/(118906149.3967))*100</f>
        <v>12.586554045307732</v>
      </c>
      <c r="I28" s="31">
        <f>(F28/(55614997.61624))*100</f>
        <v>15.047222486145232</v>
      </c>
    </row>
    <row r="29" spans="1:9" s="12" customFormat="1" ht="18" x14ac:dyDescent="0.35">
      <c r="A29" s="13"/>
      <c r="B29" s="14" t="s">
        <v>47</v>
      </c>
      <c r="C29" s="15" t="s">
        <v>20</v>
      </c>
      <c r="D29" s="15" t="s">
        <v>20</v>
      </c>
      <c r="E29" s="16">
        <v>2796.7</v>
      </c>
      <c r="F29" s="16">
        <v>931.95830000000001</v>
      </c>
      <c r="G29" s="31">
        <f>(F29/E29)*100</f>
        <v>33.323499123967537</v>
      </c>
      <c r="H29" s="31">
        <f>(E29/(118906149.3967))*100</f>
        <v>2.3520230149489786E-3</v>
      </c>
      <c r="I29" s="31">
        <f>(F29/(55614997.61624))*100</f>
        <v>1.6757319786845789E-3</v>
      </c>
    </row>
    <row r="30" spans="1:9" s="12" customFormat="1" ht="18" x14ac:dyDescent="0.35">
      <c r="A30" s="13"/>
      <c r="B30" s="14" t="s">
        <v>48</v>
      </c>
      <c r="C30" s="15" t="s">
        <v>20</v>
      </c>
      <c r="D30" s="15" t="s">
        <v>22</v>
      </c>
      <c r="E30" s="16">
        <v>2086118.4156500001</v>
      </c>
      <c r="F30" s="16">
        <v>1215272.83115</v>
      </c>
      <c r="G30" s="31">
        <f>(F30/E30)*100</f>
        <v>58.255218017973398</v>
      </c>
      <c r="H30" s="31">
        <f>(E30/(118906149.3967))*100</f>
        <v>1.7544243306460112</v>
      </c>
      <c r="I30" s="31">
        <f>(F30/(55614997.61624))*100</f>
        <v>2.1851530760384876</v>
      </c>
    </row>
    <row r="31" spans="1:9" s="12" customFormat="1" ht="18" x14ac:dyDescent="0.35">
      <c r="A31" s="13"/>
      <c r="B31" s="14" t="s">
        <v>49</v>
      </c>
      <c r="C31" s="15" t="s">
        <v>20</v>
      </c>
      <c r="D31" s="15" t="s">
        <v>24</v>
      </c>
      <c r="E31" s="16">
        <v>47290.398130000001</v>
      </c>
      <c r="F31" s="16">
        <v>5215.2</v>
      </c>
      <c r="G31" s="31">
        <f>(F31/E31)*100</f>
        <v>11.028031495238332</v>
      </c>
      <c r="H31" s="31">
        <f>(E31/(118906149.3967))*100</f>
        <v>3.9771196334201071E-2</v>
      </c>
      <c r="I31" s="31">
        <f>(F31/(55614997.61624))*100</f>
        <v>9.3773266628301034E-3</v>
      </c>
    </row>
    <row r="32" spans="1:9" s="12" customFormat="1" ht="18" x14ac:dyDescent="0.35">
      <c r="A32" s="13"/>
      <c r="B32" s="14" t="s">
        <v>50</v>
      </c>
      <c r="C32" s="15" t="s">
        <v>20</v>
      </c>
      <c r="D32" s="15" t="s">
        <v>26</v>
      </c>
      <c r="E32" s="16">
        <v>600674.20270000002</v>
      </c>
      <c r="F32" s="16">
        <v>361485.83121999999</v>
      </c>
      <c r="G32" s="31">
        <f>(F32/E32)*100</f>
        <v>60.180015987891537</v>
      </c>
      <c r="H32" s="31">
        <f>(E32/(118906149.3967))*100</f>
        <v>0.50516664255605825</v>
      </c>
      <c r="I32" s="31">
        <f>(F32/(55614997.61624))*100</f>
        <v>0.64997904650533223</v>
      </c>
    </row>
    <row r="33" spans="1:9" s="12" customFormat="1" ht="18" x14ac:dyDescent="0.35">
      <c r="A33" s="13"/>
      <c r="B33" s="14" t="s">
        <v>51</v>
      </c>
      <c r="C33" s="15" t="s">
        <v>20</v>
      </c>
      <c r="D33" s="15" t="s">
        <v>52</v>
      </c>
      <c r="E33" s="16">
        <v>2505904.5844899998</v>
      </c>
      <c r="F33" s="16">
        <v>1120423.9151699999</v>
      </c>
      <c r="G33" s="31">
        <f>(F33/E33)*100</f>
        <v>44.71135581556981</v>
      </c>
      <c r="H33" s="31">
        <f>(E33/(118906149.3967))*100</f>
        <v>2.1074642457133899</v>
      </c>
      <c r="I33" s="31">
        <f>(F33/(55614997.61624))*100</f>
        <v>2.0146075037191546</v>
      </c>
    </row>
    <row r="34" spans="1:9" s="12" customFormat="1" ht="18" x14ac:dyDescent="0.35">
      <c r="A34" s="13"/>
      <c r="B34" s="14" t="s">
        <v>53</v>
      </c>
      <c r="C34" s="15" t="s">
        <v>20</v>
      </c>
      <c r="D34" s="15" t="s">
        <v>34</v>
      </c>
      <c r="E34" s="16">
        <v>7275639.7038399996</v>
      </c>
      <c r="F34" s="16">
        <v>2953070.8241900001</v>
      </c>
      <c r="G34" s="31">
        <f>(F34/E34)*100</f>
        <v>40.588469803299951</v>
      </c>
      <c r="H34" s="31">
        <f>(E34/(118906149.3967))*100</f>
        <v>6.1188086072543539</v>
      </c>
      <c r="I34" s="31">
        <f>(F34/(55614997.61624))*100</f>
        <v>5.3098461759668956</v>
      </c>
    </row>
    <row r="35" spans="1:9" s="12" customFormat="1" ht="18" x14ac:dyDescent="0.35">
      <c r="A35" s="13"/>
      <c r="B35" s="14" t="s">
        <v>54</v>
      </c>
      <c r="C35" s="15" t="s">
        <v>20</v>
      </c>
      <c r="D35" s="15" t="s">
        <v>40</v>
      </c>
      <c r="E35" s="16">
        <v>629345.74470000004</v>
      </c>
      <c r="F35" s="16">
        <v>198077.82973</v>
      </c>
      <c r="G35" s="31">
        <f>(F35/E35)*100</f>
        <v>31.473610713681843</v>
      </c>
      <c r="H35" s="31">
        <f>(E35/(118906149.3967))*100</f>
        <v>0.52927939210305153</v>
      </c>
      <c r="I35" s="31">
        <f>(F35/(55614997.61624))*100</f>
        <v>0.35615901864600596</v>
      </c>
    </row>
    <row r="36" spans="1:9" s="12" customFormat="1" ht="18" x14ac:dyDescent="0.35">
      <c r="A36" s="13"/>
      <c r="B36" s="14" t="s">
        <v>55</v>
      </c>
      <c r="C36" s="15" t="s">
        <v>20</v>
      </c>
      <c r="D36" s="15" t="s">
        <v>56</v>
      </c>
      <c r="E36" s="16">
        <v>942447.65283000004</v>
      </c>
      <c r="F36" s="16">
        <v>477881.09584000002</v>
      </c>
      <c r="G36" s="31">
        <f>(F36/E36)*100</f>
        <v>50.70638081648454</v>
      </c>
      <c r="H36" s="31">
        <f>(E36/(118906149.3967))*100</f>
        <v>0.79259790819208531</v>
      </c>
      <c r="I36" s="31">
        <f>(F36/(55614997.61624))*100</f>
        <v>0.85926659412542183</v>
      </c>
    </row>
    <row r="37" spans="1:9" s="12" customFormat="1" ht="18" x14ac:dyDescent="0.35">
      <c r="A37" s="17" t="s">
        <v>57</v>
      </c>
      <c r="B37" s="18" t="s">
        <v>58</v>
      </c>
      <c r="C37" s="19" t="s">
        <v>22</v>
      </c>
      <c r="D37" s="19"/>
      <c r="E37" s="20">
        <v>17806676.8453</v>
      </c>
      <c r="F37" s="20">
        <v>7852202.2812400004</v>
      </c>
      <c r="G37" s="32">
        <f>(F37/E37)*100</f>
        <v>44.0969550324184</v>
      </c>
      <c r="H37" s="32">
        <f>(E37/(118906149.3967))*100</f>
        <v>14.975404498124458</v>
      </c>
      <c r="I37" s="32">
        <f>(F37/(55614997.61624))*100</f>
        <v>14.118857534477531</v>
      </c>
    </row>
    <row r="38" spans="1:9" s="12" customFormat="1" ht="18" x14ac:dyDescent="0.35">
      <c r="A38" s="13"/>
      <c r="B38" s="14" t="s">
        <v>59</v>
      </c>
      <c r="C38" s="15" t="s">
        <v>22</v>
      </c>
      <c r="D38" s="15" t="s">
        <v>14</v>
      </c>
      <c r="E38" s="16">
        <v>1547747.68811</v>
      </c>
      <c r="F38" s="16">
        <v>332372.87219999998</v>
      </c>
      <c r="G38" s="31">
        <f>(F38/E38)*100</f>
        <v>21.474615969600976</v>
      </c>
      <c r="H38" s="31">
        <f>(E38/(118906149.3967))*100</f>
        <v>1.3016548731607944</v>
      </c>
      <c r="I38" s="31">
        <f>(F38/(55614997.61624))*100</f>
        <v>0.59763172965226308</v>
      </c>
    </row>
    <row r="39" spans="1:9" s="12" customFormat="1" ht="18" x14ac:dyDescent="0.35">
      <c r="A39" s="13"/>
      <c r="B39" s="14" t="s">
        <v>60</v>
      </c>
      <c r="C39" s="15" t="s">
        <v>22</v>
      </c>
      <c r="D39" s="15" t="s">
        <v>16</v>
      </c>
      <c r="E39" s="16">
        <v>14804951.315339999</v>
      </c>
      <c r="F39" s="16">
        <v>6963640.1173299998</v>
      </c>
      <c r="G39" s="31">
        <f>(F39/E39)*100</f>
        <v>47.035886636889479</v>
      </c>
      <c r="H39" s="31">
        <f>(E39/(118906149.3967))*100</f>
        <v>12.450955136009881</v>
      </c>
      <c r="I39" s="31">
        <f>(F39/(55614997.61624))*100</f>
        <v>12.521155112477365</v>
      </c>
    </row>
    <row r="40" spans="1:9" s="12" customFormat="1" ht="18" x14ac:dyDescent="0.35">
      <c r="A40" s="13"/>
      <c r="B40" s="14" t="s">
        <v>61</v>
      </c>
      <c r="C40" s="15" t="s">
        <v>22</v>
      </c>
      <c r="D40" s="15" t="s">
        <v>18</v>
      </c>
      <c r="E40" s="16">
        <v>1025303.7988099999</v>
      </c>
      <c r="F40" s="16">
        <v>478137.23726000002</v>
      </c>
      <c r="G40" s="31">
        <f>(F40/E40)*100</f>
        <v>46.633713618826071</v>
      </c>
      <c r="H40" s="31">
        <f>(E40/(118906149.3967))*100</f>
        <v>0.86227987703927389</v>
      </c>
      <c r="I40" s="31">
        <f>(F40/(55614997.61624))*100</f>
        <v>0.85972715590008453</v>
      </c>
    </row>
    <row r="41" spans="1:9" s="12" customFormat="1" ht="36" x14ac:dyDescent="0.35">
      <c r="A41" s="13"/>
      <c r="B41" s="14" t="s">
        <v>62</v>
      </c>
      <c r="C41" s="15" t="s">
        <v>22</v>
      </c>
      <c r="D41" s="15" t="s">
        <v>22</v>
      </c>
      <c r="E41" s="16">
        <v>428674.04304000002</v>
      </c>
      <c r="F41" s="16">
        <v>78052.054449999996</v>
      </c>
      <c r="G41" s="31">
        <f>(F41/E41)*100</f>
        <v>18.207786479555253</v>
      </c>
      <c r="H41" s="31">
        <f>(E41/(118906149.3967))*100</f>
        <v>0.36051461191450962</v>
      </c>
      <c r="I41" s="31">
        <f>(F41/(55614997.61624))*100</f>
        <v>0.14034353644781639</v>
      </c>
    </row>
    <row r="42" spans="1:9" s="12" customFormat="1" ht="18" x14ac:dyDescent="0.35">
      <c r="A42" s="17" t="s">
        <v>10</v>
      </c>
      <c r="B42" s="18" t="s">
        <v>63</v>
      </c>
      <c r="C42" s="19" t="s">
        <v>24</v>
      </c>
      <c r="D42" s="19"/>
      <c r="E42" s="20">
        <v>725376.71336000005</v>
      </c>
      <c r="F42" s="20">
        <v>224172.50057999999</v>
      </c>
      <c r="G42" s="32">
        <f>(F42/E42)*100</f>
        <v>30.904286896889193</v>
      </c>
      <c r="H42" s="32">
        <f>(E42/(118906149.3967))*100</f>
        <v>0.61004137888610455</v>
      </c>
      <c r="I42" s="32">
        <f>(F42/(55614997.61624))*100</f>
        <v>0.40307922356997444</v>
      </c>
    </row>
    <row r="43" spans="1:9" s="12" customFormat="1" ht="36" x14ac:dyDescent="0.35">
      <c r="A43" s="13"/>
      <c r="B43" s="14" t="s">
        <v>64</v>
      </c>
      <c r="C43" s="15" t="s">
        <v>24</v>
      </c>
      <c r="D43" s="15" t="s">
        <v>18</v>
      </c>
      <c r="E43" s="16">
        <v>203196.79336000001</v>
      </c>
      <c r="F43" s="16">
        <v>93029.932379999998</v>
      </c>
      <c r="G43" s="31">
        <f>(F43/E43)*100</f>
        <v>45.783169528261489</v>
      </c>
      <c r="H43" s="31">
        <f>(E43/(118906149.3967))*100</f>
        <v>0.17088838078683871</v>
      </c>
      <c r="I43" s="31">
        <f>(F43/(55614997.61624))*100</f>
        <v>0.16727490131696876</v>
      </c>
    </row>
    <row r="44" spans="1:9" s="12" customFormat="1" ht="36" x14ac:dyDescent="0.35">
      <c r="A44" s="13"/>
      <c r="B44" s="14" t="s">
        <v>65</v>
      </c>
      <c r="C44" s="15" t="s">
        <v>24</v>
      </c>
      <c r="D44" s="15" t="s">
        <v>20</v>
      </c>
      <c r="E44" s="16">
        <v>22203.5</v>
      </c>
      <c r="F44" s="16">
        <v>69.900000000000006</v>
      </c>
      <c r="G44" s="31">
        <f>(F44/E44)*100</f>
        <v>0.31481523183281918</v>
      </c>
      <c r="H44" s="31">
        <f>(E44/(118906149.3967))*100</f>
        <v>1.8673130122079468E-2</v>
      </c>
      <c r="I44" s="31">
        <f>(F44/(55614997.61624))*100</f>
        <v>1.256855218844578E-4</v>
      </c>
    </row>
    <row r="45" spans="1:9" s="12" customFormat="1" ht="18" x14ac:dyDescent="0.35">
      <c r="A45" s="13"/>
      <c r="B45" s="14" t="s">
        <v>66</v>
      </c>
      <c r="C45" s="15" t="s">
        <v>24</v>
      </c>
      <c r="D45" s="15" t="s">
        <v>22</v>
      </c>
      <c r="E45" s="16">
        <v>499976.42</v>
      </c>
      <c r="F45" s="16">
        <v>131072.66819999999</v>
      </c>
      <c r="G45" s="31">
        <f>(F45/E45)*100</f>
        <v>26.21576997571205</v>
      </c>
      <c r="H45" s="31">
        <f>(E45/(118906149.3967))*100</f>
        <v>0.42047986797718623</v>
      </c>
      <c r="I45" s="31">
        <f>(F45/(55614997.61624))*100</f>
        <v>0.23567863673112119</v>
      </c>
    </row>
    <row r="46" spans="1:9" s="12" customFormat="1" ht="18" x14ac:dyDescent="0.35">
      <c r="A46" s="17" t="s">
        <v>67</v>
      </c>
      <c r="B46" s="18" t="s">
        <v>68</v>
      </c>
      <c r="C46" s="19" t="s">
        <v>26</v>
      </c>
      <c r="D46" s="19"/>
      <c r="E46" s="20">
        <v>19083210.340939999</v>
      </c>
      <c r="F46" s="20">
        <v>10777007.59973</v>
      </c>
      <c r="G46" s="32">
        <f>(F46/E46)*100</f>
        <v>56.473766243668344</v>
      </c>
      <c r="H46" s="32">
        <f>(E46/(118906149.3967))*100</f>
        <v>16.048968398828343</v>
      </c>
      <c r="I46" s="32">
        <f>(F46/(55614997.61624))*100</f>
        <v>19.377880179182156</v>
      </c>
    </row>
    <row r="47" spans="1:9" s="12" customFormat="1" ht="18" x14ac:dyDescent="0.35">
      <c r="A47" s="13"/>
      <c r="B47" s="14" t="s">
        <v>69</v>
      </c>
      <c r="C47" s="15" t="s">
        <v>26</v>
      </c>
      <c r="D47" s="15" t="s">
        <v>14</v>
      </c>
      <c r="E47" s="16">
        <v>4423000.7309499998</v>
      </c>
      <c r="F47" s="16">
        <v>2359729.4900000002</v>
      </c>
      <c r="G47" s="31">
        <f>(F47/E47)*100</f>
        <v>53.351324893250982</v>
      </c>
      <c r="H47" s="31">
        <f>(E47/(118906149.3967))*100</f>
        <v>3.7197409498089016</v>
      </c>
      <c r="I47" s="31">
        <f>(F47/(55614997.61624))*100</f>
        <v>4.2429732826437112</v>
      </c>
    </row>
    <row r="48" spans="1:9" s="12" customFormat="1" ht="18" x14ac:dyDescent="0.35">
      <c r="A48" s="13"/>
      <c r="B48" s="14" t="s">
        <v>70</v>
      </c>
      <c r="C48" s="15" t="s">
        <v>26</v>
      </c>
      <c r="D48" s="15" t="s">
        <v>16</v>
      </c>
      <c r="E48" s="16">
        <v>10312687.612469999</v>
      </c>
      <c r="F48" s="16">
        <v>6074747.00416</v>
      </c>
      <c r="G48" s="31">
        <f>(F48/E48)*100</f>
        <v>58.90556596337192</v>
      </c>
      <c r="H48" s="31">
        <f>(E48/(118906149.3967))*100</f>
        <v>8.6729640685481701</v>
      </c>
      <c r="I48" s="31">
        <f>(F48/(55614997.61624))*100</f>
        <v>10.922857618510672</v>
      </c>
    </row>
    <row r="49" spans="1:9" s="12" customFormat="1" ht="18" x14ac:dyDescent="0.35">
      <c r="A49" s="13"/>
      <c r="B49" s="14" t="s">
        <v>71</v>
      </c>
      <c r="C49" s="15" t="s">
        <v>26</v>
      </c>
      <c r="D49" s="15" t="s">
        <v>18</v>
      </c>
      <c r="E49" s="16">
        <v>677029.36857000005</v>
      </c>
      <c r="F49" s="16">
        <v>383394.30705</v>
      </c>
      <c r="G49" s="31">
        <f>(F49/E49)*100</f>
        <v>56.628903390083842</v>
      </c>
      <c r="H49" s="31">
        <f>(E49/(118906149.3967))*100</f>
        <v>0.56938129104766855</v>
      </c>
      <c r="I49" s="31">
        <f>(F49/(55614997.61624))*100</f>
        <v>0.68937215406451069</v>
      </c>
    </row>
    <row r="50" spans="1:9" s="12" customFormat="1" ht="18" x14ac:dyDescent="0.35">
      <c r="A50" s="13"/>
      <c r="B50" s="14" t="s">
        <v>72</v>
      </c>
      <c r="C50" s="15" t="s">
        <v>26</v>
      </c>
      <c r="D50" s="15" t="s">
        <v>20</v>
      </c>
      <c r="E50" s="16">
        <v>1843362.5022</v>
      </c>
      <c r="F50" s="16">
        <v>1010300.70447</v>
      </c>
      <c r="G50" s="31">
        <f>(F50/E50)*100</f>
        <v>54.807489208673566</v>
      </c>
      <c r="H50" s="31">
        <f>(E50/(118906149.3967))*100</f>
        <v>1.5502667536984078</v>
      </c>
      <c r="I50" s="31">
        <f>(F50/(55614997.61624))*100</f>
        <v>1.8165975865743533</v>
      </c>
    </row>
    <row r="51" spans="1:9" s="12" customFormat="1" ht="36" x14ac:dyDescent="0.35">
      <c r="A51" s="13"/>
      <c r="B51" s="14" t="s">
        <v>73</v>
      </c>
      <c r="C51" s="15" t="s">
        <v>26</v>
      </c>
      <c r="D51" s="15" t="s">
        <v>22</v>
      </c>
      <c r="E51" s="16">
        <v>275141.20739</v>
      </c>
      <c r="F51" s="16">
        <v>165074.81127000001</v>
      </c>
      <c r="G51" s="31">
        <f>(F51/E51)*100</f>
        <v>59.996397063132044</v>
      </c>
      <c r="H51" s="31">
        <f>(E51/(118906149.3967))*100</f>
        <v>0.23139358963854903</v>
      </c>
      <c r="I51" s="31">
        <f>(F51/(55614997.61624))*100</f>
        <v>0.29681707874747243</v>
      </c>
    </row>
    <row r="52" spans="1:9" s="12" customFormat="1" ht="18" x14ac:dyDescent="0.35">
      <c r="A52" s="13"/>
      <c r="B52" s="14" t="s">
        <v>74</v>
      </c>
      <c r="C52" s="15" t="s">
        <v>26</v>
      </c>
      <c r="D52" s="15" t="s">
        <v>26</v>
      </c>
      <c r="E52" s="16">
        <v>459010.82137999998</v>
      </c>
      <c r="F52" s="16">
        <v>188003.45029000001</v>
      </c>
      <c r="G52" s="31">
        <f>(F52/E52)*100</f>
        <v>40.958391726969353</v>
      </c>
      <c r="H52" s="31">
        <f>(E52/(118906149.3967))*100</f>
        <v>0.38602782422011467</v>
      </c>
      <c r="I52" s="31">
        <f>(F52/(55614997.61624))*100</f>
        <v>0.33804451739309538</v>
      </c>
    </row>
    <row r="53" spans="1:9" s="12" customFormat="1" ht="18" x14ac:dyDescent="0.35">
      <c r="A53" s="13"/>
      <c r="B53" s="14" t="s">
        <v>75</v>
      </c>
      <c r="C53" s="15" t="s">
        <v>26</v>
      </c>
      <c r="D53" s="15" t="s">
        <v>52</v>
      </c>
      <c r="E53" s="16">
        <v>20575.099999999999</v>
      </c>
      <c r="F53" s="16">
        <v>10817.866</v>
      </c>
      <c r="G53" s="31">
        <f>(F53/E53)*100</f>
        <v>52.577464994094804</v>
      </c>
      <c r="H53" s="31">
        <f>(E53/(118906149.3967))*100</f>
        <v>1.730364670321333E-2</v>
      </c>
      <c r="I53" s="31">
        <f>(F53/(55614997.61624))*100</f>
        <v>1.9451346693649951E-2</v>
      </c>
    </row>
    <row r="54" spans="1:9" s="12" customFormat="1" ht="18" x14ac:dyDescent="0.35">
      <c r="A54" s="13"/>
      <c r="B54" s="14" t="s">
        <v>76</v>
      </c>
      <c r="C54" s="15" t="s">
        <v>26</v>
      </c>
      <c r="D54" s="15" t="s">
        <v>34</v>
      </c>
      <c r="E54" s="16">
        <v>1072402.99798</v>
      </c>
      <c r="F54" s="16">
        <v>584939.96649000002</v>
      </c>
      <c r="G54" s="31">
        <f>(F54/E54)*100</f>
        <v>54.544790306610921</v>
      </c>
      <c r="H54" s="31">
        <f>(E54/(118906149.3967))*100</f>
        <v>0.90189027516331499</v>
      </c>
      <c r="I54" s="31">
        <f>(F54/(55614997.61624))*100</f>
        <v>1.0517665945546908</v>
      </c>
    </row>
    <row r="55" spans="1:9" s="12" customFormat="1" ht="18" x14ac:dyDescent="0.35">
      <c r="A55" s="17" t="s">
        <v>7</v>
      </c>
      <c r="B55" s="18" t="s">
        <v>77</v>
      </c>
      <c r="C55" s="19" t="s">
        <v>52</v>
      </c>
      <c r="D55" s="19"/>
      <c r="E55" s="20">
        <v>1692617.27043</v>
      </c>
      <c r="F55" s="20">
        <v>929062.61832999997</v>
      </c>
      <c r="G55" s="32">
        <f>(F55/E55)*100</f>
        <v>54.889113715233265</v>
      </c>
      <c r="H55" s="32">
        <f>(E55/(118906149.3967))*100</f>
        <v>1.4234901046059569</v>
      </c>
      <c r="I55" s="32">
        <f>(F55/(55614997.61624))*100</f>
        <v>1.6705253225772081</v>
      </c>
    </row>
    <row r="56" spans="1:9" s="12" customFormat="1" ht="18" x14ac:dyDescent="0.35">
      <c r="A56" s="13"/>
      <c r="B56" s="14" t="s">
        <v>78</v>
      </c>
      <c r="C56" s="15" t="s">
        <v>52</v>
      </c>
      <c r="D56" s="15" t="s">
        <v>14</v>
      </c>
      <c r="E56" s="16">
        <v>1624199.0441699999</v>
      </c>
      <c r="F56" s="16">
        <v>898237.04423999996</v>
      </c>
      <c r="G56" s="31">
        <f>(F56/E56)*100</f>
        <v>55.303384610660089</v>
      </c>
      <c r="H56" s="31">
        <f>(E56/(118906149.3967))*100</f>
        <v>1.3659504175442387</v>
      </c>
      <c r="I56" s="31">
        <f>(F56/(55614997.61624))*100</f>
        <v>1.615098593437156</v>
      </c>
    </row>
    <row r="57" spans="1:9" s="12" customFormat="1" ht="18" x14ac:dyDescent="0.35">
      <c r="A57" s="13"/>
      <c r="B57" s="14" t="s">
        <v>79</v>
      </c>
      <c r="C57" s="15" t="s">
        <v>52</v>
      </c>
      <c r="D57" s="15" t="s">
        <v>20</v>
      </c>
      <c r="E57" s="16">
        <v>68418.226259999996</v>
      </c>
      <c r="F57" s="16">
        <v>30825.574089999998</v>
      </c>
      <c r="G57" s="31">
        <f>(F57/E57)*100</f>
        <v>45.054623270790415</v>
      </c>
      <c r="H57" s="31">
        <f>(E57/(118906149.3967))*100</f>
        <v>5.7539687061717942E-2</v>
      </c>
      <c r="I57" s="31">
        <f>(F57/(55614997.61624))*100</f>
        <v>5.5426729140052491E-2</v>
      </c>
    </row>
    <row r="58" spans="1:9" s="12" customFormat="1" ht="18" x14ac:dyDescent="0.35">
      <c r="A58" s="17" t="s">
        <v>80</v>
      </c>
      <c r="B58" s="18" t="s">
        <v>81</v>
      </c>
      <c r="C58" s="19" t="s">
        <v>34</v>
      </c>
      <c r="D58" s="19"/>
      <c r="E58" s="20">
        <v>13062365.9904</v>
      </c>
      <c r="F58" s="20">
        <v>3849547.3364900001</v>
      </c>
      <c r="G58" s="32">
        <f>(F58/E58)*100</f>
        <v>29.470521185206188</v>
      </c>
      <c r="H58" s="32">
        <f>(E58/(118906149.3967))*100</f>
        <v>10.985441927667468</v>
      </c>
      <c r="I58" s="32">
        <f>(F58/(55614997.61624))*100</f>
        <v>6.9217791989366244</v>
      </c>
    </row>
    <row r="59" spans="1:9" s="12" customFormat="1" ht="18" x14ac:dyDescent="0.35">
      <c r="A59" s="13"/>
      <c r="B59" s="14" t="s">
        <v>82</v>
      </c>
      <c r="C59" s="15" t="s">
        <v>34</v>
      </c>
      <c r="D59" s="15" t="s">
        <v>14</v>
      </c>
      <c r="E59" s="16">
        <v>1972809.1810000001</v>
      </c>
      <c r="F59" s="16">
        <v>902721.48637000006</v>
      </c>
      <c r="G59" s="31">
        <f>(F59/E59)*100</f>
        <v>45.758175451739241</v>
      </c>
      <c r="H59" s="31">
        <f>(E59/(118906149.3967))*100</f>
        <v>1.6591313325757664</v>
      </c>
      <c r="I59" s="31">
        <f>(F59/(55614997.61624))*100</f>
        <v>1.623161961812974</v>
      </c>
    </row>
    <row r="60" spans="1:9" s="12" customFormat="1" ht="18" x14ac:dyDescent="0.35">
      <c r="A60" s="13"/>
      <c r="B60" s="14" t="s">
        <v>83</v>
      </c>
      <c r="C60" s="15" t="s">
        <v>34</v>
      </c>
      <c r="D60" s="15" t="s">
        <v>16</v>
      </c>
      <c r="E60" s="16">
        <v>2025601.3306199999</v>
      </c>
      <c r="F60" s="16">
        <v>959812.57061000005</v>
      </c>
      <c r="G60" s="31">
        <f>(F60/E60)*100</f>
        <v>47.384080771521745</v>
      </c>
      <c r="H60" s="31">
        <f>(E60/(118906149.3967))*100</f>
        <v>1.7035294985981748</v>
      </c>
      <c r="I60" s="31">
        <f>(F60/(55614997.61624))*100</f>
        <v>1.7258160779453624</v>
      </c>
    </row>
    <row r="61" spans="1:9" s="12" customFormat="1" ht="18" x14ac:dyDescent="0.35">
      <c r="A61" s="13"/>
      <c r="B61" s="14" t="s">
        <v>84</v>
      </c>
      <c r="C61" s="15" t="s">
        <v>34</v>
      </c>
      <c r="D61" s="15" t="s">
        <v>18</v>
      </c>
      <c r="E61" s="16">
        <v>59486.853340000001</v>
      </c>
      <c r="F61" s="16">
        <v>30287.453119999998</v>
      </c>
      <c r="G61" s="31">
        <f>(F61/E61)*100</f>
        <v>50.914532236039769</v>
      </c>
      <c r="H61" s="31">
        <f>(E61/(118906149.3967))*100</f>
        <v>5.002840781727555E-2</v>
      </c>
      <c r="I61" s="31">
        <f>(F61/(55614997.61624))*100</f>
        <v>5.4459146665783248E-2</v>
      </c>
    </row>
    <row r="62" spans="1:9" s="12" customFormat="1" ht="18" x14ac:dyDescent="0.35">
      <c r="A62" s="13"/>
      <c r="B62" s="14" t="s">
        <v>85</v>
      </c>
      <c r="C62" s="15" t="s">
        <v>34</v>
      </c>
      <c r="D62" s="15" t="s">
        <v>20</v>
      </c>
      <c r="E62" s="16">
        <v>1282373.73618</v>
      </c>
      <c r="F62" s="16">
        <v>349078.25745999999</v>
      </c>
      <c r="G62" s="31">
        <f>(F62/E62)*100</f>
        <v>27.221257548509382</v>
      </c>
      <c r="H62" s="31">
        <f>(E62/(118906149.3967))*100</f>
        <v>1.0784755394791967</v>
      </c>
      <c r="I62" s="31">
        <f>(F62/(55614997.61624))*100</f>
        <v>0.62766928422571122</v>
      </c>
    </row>
    <row r="63" spans="1:9" s="12" customFormat="1" ht="36" x14ac:dyDescent="0.35">
      <c r="A63" s="13"/>
      <c r="B63" s="14" t="s">
        <v>86</v>
      </c>
      <c r="C63" s="15" t="s">
        <v>34</v>
      </c>
      <c r="D63" s="15" t="s">
        <v>24</v>
      </c>
      <c r="E63" s="16">
        <v>80966.322209999998</v>
      </c>
      <c r="F63" s="16">
        <v>39366.487229999999</v>
      </c>
      <c r="G63" s="31">
        <f>(F63/E63)*100</f>
        <v>48.620816847647205</v>
      </c>
      <c r="H63" s="31">
        <f>(E63/(118906149.3967))*100</f>
        <v>6.8092628195263946E-2</v>
      </c>
      <c r="I63" s="31">
        <f>(F63/(55614997.61624))*100</f>
        <v>7.0783941234054265E-2</v>
      </c>
    </row>
    <row r="64" spans="1:9" s="12" customFormat="1" ht="18" x14ac:dyDescent="0.35">
      <c r="A64" s="13"/>
      <c r="B64" s="14" t="s">
        <v>87</v>
      </c>
      <c r="C64" s="15" t="s">
        <v>34</v>
      </c>
      <c r="D64" s="15" t="s">
        <v>34</v>
      </c>
      <c r="E64" s="16">
        <v>7641128.5670499997</v>
      </c>
      <c r="F64" s="16">
        <v>1568281.0817</v>
      </c>
      <c r="G64" s="31">
        <f>(F64/E64)*100</f>
        <v>20.524207490274755</v>
      </c>
      <c r="H64" s="31">
        <f>(E64/(118906149.3967))*100</f>
        <v>6.426184521001792</v>
      </c>
      <c r="I64" s="31">
        <f>(F64/(55614997.61624))*100</f>
        <v>2.8198887870527392</v>
      </c>
    </row>
    <row r="65" spans="1:9" s="12" customFormat="1" ht="18" x14ac:dyDescent="0.35">
      <c r="A65" s="17" t="s">
        <v>40</v>
      </c>
      <c r="B65" s="18" t="s">
        <v>88</v>
      </c>
      <c r="C65" s="19" t="s">
        <v>40</v>
      </c>
      <c r="D65" s="19"/>
      <c r="E65" s="20">
        <v>16957123.372090001</v>
      </c>
      <c r="F65" s="20">
        <v>8846062.8708100002</v>
      </c>
      <c r="G65" s="32">
        <f>(F65/E65)*100</f>
        <v>52.167237783796963</v>
      </c>
      <c r="H65" s="32">
        <f>(E65/(118906149.3967))*100</f>
        <v>14.260930539022745</v>
      </c>
      <c r="I65" s="32">
        <f>(F65/(55614997.61624))*100</f>
        <v>15.905894542782256</v>
      </c>
    </row>
    <row r="66" spans="1:9" s="12" customFormat="1" ht="18" x14ac:dyDescent="0.35">
      <c r="A66" s="13"/>
      <c r="B66" s="14" t="s">
        <v>89</v>
      </c>
      <c r="C66" s="15" t="s">
        <v>40</v>
      </c>
      <c r="D66" s="15" t="s">
        <v>14</v>
      </c>
      <c r="E66" s="16">
        <v>147289.59052</v>
      </c>
      <c r="F66" s="16">
        <v>142302.37018</v>
      </c>
      <c r="G66" s="31">
        <f>(F66/E66)*100</f>
        <v>96.614003527070153</v>
      </c>
      <c r="H66" s="31">
        <f>(E66/(118906149.3967))*100</f>
        <v>0.12387045688327346</v>
      </c>
      <c r="I66" s="31">
        <f>(F66/(55614997.61624))*100</f>
        <v>0.25587049587222604</v>
      </c>
    </row>
    <row r="67" spans="1:9" s="12" customFormat="1" ht="18" x14ac:dyDescent="0.35">
      <c r="A67" s="13"/>
      <c r="B67" s="14" t="s">
        <v>90</v>
      </c>
      <c r="C67" s="15" t="s">
        <v>40</v>
      </c>
      <c r="D67" s="15" t="s">
        <v>16</v>
      </c>
      <c r="E67" s="16">
        <v>2775911.17172</v>
      </c>
      <c r="F67" s="16">
        <v>1335992.14686</v>
      </c>
      <c r="G67" s="31">
        <f>(F67/E67)*100</f>
        <v>48.128058292016505</v>
      </c>
      <c r="H67" s="31">
        <f>(E67/(118906149.3967))*100</f>
        <v>2.3345396228910595</v>
      </c>
      <c r="I67" s="31">
        <f>(F67/(55614997.61624))*100</f>
        <v>2.4022155967329937</v>
      </c>
    </row>
    <row r="68" spans="1:9" s="12" customFormat="1" ht="18" x14ac:dyDescent="0.35">
      <c r="A68" s="13"/>
      <c r="B68" s="14" t="s">
        <v>91</v>
      </c>
      <c r="C68" s="15" t="s">
        <v>40</v>
      </c>
      <c r="D68" s="15" t="s">
        <v>18</v>
      </c>
      <c r="E68" s="16">
        <v>9489361.4218400009</v>
      </c>
      <c r="F68" s="16">
        <v>5150255.2193499999</v>
      </c>
      <c r="G68" s="31">
        <f>(F68/E68)*100</f>
        <v>54.27399158279038</v>
      </c>
      <c r="H68" s="31">
        <f>(E68/(118906149.3967))*100</f>
        <v>7.9805472382939335</v>
      </c>
      <c r="I68" s="31">
        <f>(F68/(55614997.61624))*100</f>
        <v>9.2605510026059701</v>
      </c>
    </row>
    <row r="69" spans="1:9" s="12" customFormat="1" ht="18" x14ac:dyDescent="0.35">
      <c r="A69" s="13"/>
      <c r="B69" s="14" t="s">
        <v>92</v>
      </c>
      <c r="C69" s="15" t="s">
        <v>40</v>
      </c>
      <c r="D69" s="15" t="s">
        <v>20</v>
      </c>
      <c r="E69" s="16">
        <v>4141645.5915199998</v>
      </c>
      <c r="F69" s="16">
        <v>2052979.2886399999</v>
      </c>
      <c r="G69" s="31">
        <f>(F69/E69)*100</f>
        <v>49.569168661931521</v>
      </c>
      <c r="H69" s="31">
        <f>(E69/(118906149.3967))*100</f>
        <v>3.4831214470686942</v>
      </c>
      <c r="I69" s="31">
        <f>(F69/(55614997.61624))*100</f>
        <v>3.6914130659613917</v>
      </c>
    </row>
    <row r="70" spans="1:9" s="12" customFormat="1" ht="18" x14ac:dyDescent="0.35">
      <c r="A70" s="13"/>
      <c r="B70" s="14" t="s">
        <v>93</v>
      </c>
      <c r="C70" s="15" t="s">
        <v>40</v>
      </c>
      <c r="D70" s="15" t="s">
        <v>24</v>
      </c>
      <c r="E70" s="16">
        <v>402915.59649000003</v>
      </c>
      <c r="F70" s="16">
        <v>164533.84578</v>
      </c>
      <c r="G70" s="31">
        <f>(F70/E70)*100</f>
        <v>40.83580958725274</v>
      </c>
      <c r="H70" s="31">
        <f>(E70/(118906149.3967))*100</f>
        <v>0.33885177388578541</v>
      </c>
      <c r="I70" s="31">
        <f>(F70/(55614997.61624))*100</f>
        <v>0.29584438160967369</v>
      </c>
    </row>
    <row r="71" spans="1:9" s="12" customFormat="1" ht="18" x14ac:dyDescent="0.35">
      <c r="A71" s="17" t="s">
        <v>28</v>
      </c>
      <c r="B71" s="18" t="s">
        <v>94</v>
      </c>
      <c r="C71" s="19" t="s">
        <v>28</v>
      </c>
      <c r="D71" s="19"/>
      <c r="E71" s="20">
        <v>1703468.2332899999</v>
      </c>
      <c r="F71" s="20">
        <v>881099.33672999998</v>
      </c>
      <c r="G71" s="32">
        <f>(F71/E71)*100</f>
        <v>51.723848998832544</v>
      </c>
      <c r="H71" s="32">
        <f>(E71/(118906149.3967))*100</f>
        <v>1.4326157578333591</v>
      </c>
      <c r="I71" s="32">
        <f>(F71/(55614997.61624))*100</f>
        <v>1.5842836905430562</v>
      </c>
    </row>
    <row r="72" spans="1:9" s="12" customFormat="1" ht="18" x14ac:dyDescent="0.35">
      <c r="A72" s="13"/>
      <c r="B72" s="14" t="s">
        <v>95</v>
      </c>
      <c r="C72" s="15" t="s">
        <v>28</v>
      </c>
      <c r="D72" s="15" t="s">
        <v>14</v>
      </c>
      <c r="E72" s="16">
        <v>252638.54</v>
      </c>
      <c r="F72" s="16">
        <v>137902</v>
      </c>
      <c r="G72" s="31">
        <f>(F72/E72)*100</f>
        <v>54.584704297293676</v>
      </c>
      <c r="H72" s="31">
        <f>(E72/(118906149.3967))*100</f>
        <v>0.21246885992173212</v>
      </c>
      <c r="I72" s="31">
        <f>(F72/(55614997.61624))*100</f>
        <v>0.24795829526338334</v>
      </c>
    </row>
    <row r="73" spans="1:9" s="12" customFormat="1" ht="18" x14ac:dyDescent="0.35">
      <c r="A73" s="13"/>
      <c r="B73" s="14" t="s">
        <v>96</v>
      </c>
      <c r="C73" s="15" t="s">
        <v>28</v>
      </c>
      <c r="D73" s="15" t="s">
        <v>16</v>
      </c>
      <c r="E73" s="16">
        <v>409797.49959000002</v>
      </c>
      <c r="F73" s="16">
        <v>165340.35550999999</v>
      </c>
      <c r="G73" s="31">
        <f>(F73/E73)*100</f>
        <v>40.346843422769062</v>
      </c>
      <c r="H73" s="31">
        <f>(E73/(118906149.3967))*100</f>
        <v>0.34463945024644216</v>
      </c>
      <c r="I73" s="31">
        <f>(F73/(55614997.61624))*100</f>
        <v>0.2972945475083853</v>
      </c>
    </row>
    <row r="74" spans="1:9" s="12" customFormat="1" ht="18" x14ac:dyDescent="0.35">
      <c r="A74" s="13"/>
      <c r="B74" s="14" t="s">
        <v>97</v>
      </c>
      <c r="C74" s="15" t="s">
        <v>28</v>
      </c>
      <c r="D74" s="15" t="s">
        <v>18</v>
      </c>
      <c r="E74" s="16">
        <v>996562.49369999999</v>
      </c>
      <c r="F74" s="16">
        <v>554580.76587</v>
      </c>
      <c r="G74" s="31">
        <f>(F74/E74)*100</f>
        <v>55.649371652647019</v>
      </c>
      <c r="H74" s="31">
        <f>(E74/(118906149.3967))*100</f>
        <v>0.83810845675880374</v>
      </c>
      <c r="I74" s="31">
        <f>(F74/(55614997.61624))*100</f>
        <v>0.9971784404213625</v>
      </c>
    </row>
    <row r="75" spans="1:9" s="12" customFormat="1" ht="18" x14ac:dyDescent="0.35">
      <c r="A75" s="13"/>
      <c r="B75" s="14" t="s">
        <v>98</v>
      </c>
      <c r="C75" s="15" t="s">
        <v>28</v>
      </c>
      <c r="D75" s="15" t="s">
        <v>22</v>
      </c>
      <c r="E75" s="16">
        <v>44469.7</v>
      </c>
      <c r="F75" s="16">
        <v>23276.215349999999</v>
      </c>
      <c r="G75" s="31">
        <f>(F75/E75)*100</f>
        <v>52.341741342981848</v>
      </c>
      <c r="H75" s="31">
        <f>(E75/(118906149.3967))*100</f>
        <v>3.7398990906381303E-2</v>
      </c>
      <c r="I75" s="31">
        <f>(F75/(55614997.61624))*100</f>
        <v>4.1852407349925277E-2</v>
      </c>
    </row>
    <row r="76" spans="1:9" s="12" customFormat="1" ht="18" x14ac:dyDescent="0.35">
      <c r="A76" s="17" t="s">
        <v>56</v>
      </c>
      <c r="B76" s="18" t="s">
        <v>99</v>
      </c>
      <c r="C76" s="19" t="s">
        <v>56</v>
      </c>
      <c r="D76" s="19"/>
      <c r="E76" s="20">
        <v>121093.882</v>
      </c>
      <c r="F76" s="20">
        <v>63000</v>
      </c>
      <c r="G76" s="32">
        <f>(F76/E76)*100</f>
        <v>52.025749740189184</v>
      </c>
      <c r="H76" s="32">
        <f>(E76/(118906149.3967))*100</f>
        <v>0.10183988180123568</v>
      </c>
      <c r="I76" s="32">
        <f>(F76/(55614997.61624))*100</f>
        <v>0.11327879654822375</v>
      </c>
    </row>
    <row r="77" spans="1:9" s="12" customFormat="1" ht="18" x14ac:dyDescent="0.35">
      <c r="A77" s="13"/>
      <c r="B77" s="14" t="s">
        <v>100</v>
      </c>
      <c r="C77" s="15" t="s">
        <v>56</v>
      </c>
      <c r="D77" s="15" t="s">
        <v>14</v>
      </c>
      <c r="E77" s="16">
        <v>121093.882</v>
      </c>
      <c r="F77" s="16">
        <v>63000</v>
      </c>
      <c r="G77" s="31">
        <f>(F77/E77)*100</f>
        <v>52.025749740189184</v>
      </c>
      <c r="H77" s="31">
        <f>(E77/(118906149.3967))*100</f>
        <v>0.10183988180123568</v>
      </c>
      <c r="I77" s="31">
        <f>(F77/(55614997.61624))*100</f>
        <v>0.11327879654822375</v>
      </c>
    </row>
    <row r="78" spans="1:9" s="12" customFormat="1" ht="34.799999999999997" x14ac:dyDescent="0.35">
      <c r="A78" s="17" t="s">
        <v>30</v>
      </c>
      <c r="B78" s="18" t="s">
        <v>101</v>
      </c>
      <c r="C78" s="19" t="s">
        <v>30</v>
      </c>
      <c r="D78" s="19"/>
      <c r="E78" s="20">
        <v>529255.30348</v>
      </c>
      <c r="F78" s="20">
        <v>203724.09471999999</v>
      </c>
      <c r="G78" s="32">
        <f>(F78/E78)*100</f>
        <v>38.492593910813497</v>
      </c>
      <c r="H78" s="32">
        <f>(E78/(118906149.3967))*100</f>
        <v>0.44510339134292787</v>
      </c>
      <c r="I78" s="32">
        <f>(F78/(55614997.61624))*100</f>
        <v>0.36631143298028479</v>
      </c>
    </row>
    <row r="79" spans="1:9" s="12" customFormat="1" ht="36" x14ac:dyDescent="0.35">
      <c r="A79" s="13"/>
      <c r="B79" s="14" t="s">
        <v>102</v>
      </c>
      <c r="C79" s="15" t="s">
        <v>30</v>
      </c>
      <c r="D79" s="15" t="s">
        <v>14</v>
      </c>
      <c r="E79" s="16">
        <v>505097.04362000001</v>
      </c>
      <c r="F79" s="16">
        <v>203724.09471999999</v>
      </c>
      <c r="G79" s="31">
        <f>(F79/E79)*100</f>
        <v>40.333654154837596</v>
      </c>
      <c r="H79" s="31">
        <f>(E79/(118906149.3967))*100</f>
        <v>0.42478630935635869</v>
      </c>
      <c r="I79" s="31">
        <f>(F79/(55614997.61624))*100</f>
        <v>0.36631143298028479</v>
      </c>
    </row>
    <row r="80" spans="1:9" s="12" customFormat="1" ht="18" x14ac:dyDescent="0.35">
      <c r="A80" s="13"/>
      <c r="B80" s="14" t="s">
        <v>103</v>
      </c>
      <c r="C80" s="15" t="s">
        <v>30</v>
      </c>
      <c r="D80" s="15" t="s">
        <v>16</v>
      </c>
      <c r="E80" s="16">
        <v>24158.259859999998</v>
      </c>
      <c r="F80" s="16"/>
      <c r="G80" s="31">
        <f>(F80/E80)*100</f>
        <v>0</v>
      </c>
      <c r="H80" s="31">
        <f>(E80/(118906149.3967))*100</f>
        <v>2.0317081986569202E-2</v>
      </c>
      <c r="I80" s="31">
        <f>(F80/(55614997.61624))*100</f>
        <v>0</v>
      </c>
    </row>
    <row r="81" spans="1:9" s="12" customFormat="1" ht="34.799999999999997" x14ac:dyDescent="0.35">
      <c r="A81" s="17" t="s">
        <v>43</v>
      </c>
      <c r="B81" s="18" t="s">
        <v>104</v>
      </c>
      <c r="C81" s="19" t="s">
        <v>43</v>
      </c>
      <c r="D81" s="19"/>
      <c r="E81" s="20">
        <v>7907167.3624200001</v>
      </c>
      <c r="F81" s="20">
        <v>3952241.4573400002</v>
      </c>
      <c r="G81" s="32">
        <f>(F81/E81)*100</f>
        <v>49.98302522498286</v>
      </c>
      <c r="H81" s="32">
        <f>(E81/(118906149.3967))*100</f>
        <v>6.6499229876158514</v>
      </c>
      <c r="I81" s="32">
        <f>(F81/(55614997.61624))*100</f>
        <v>7.1064310469122729</v>
      </c>
    </row>
    <row r="82" spans="1:9" s="12" customFormat="1" ht="54" x14ac:dyDescent="0.35">
      <c r="A82" s="13"/>
      <c r="B82" s="14" t="s">
        <v>105</v>
      </c>
      <c r="C82" s="15" t="s">
        <v>43</v>
      </c>
      <c r="D82" s="15" t="s">
        <v>14</v>
      </c>
      <c r="E82" s="16">
        <v>1586726.57</v>
      </c>
      <c r="F82" s="16">
        <v>926707.20539999998</v>
      </c>
      <c r="G82" s="31">
        <f>(F82/E82)*100</f>
        <v>58.40371132122656</v>
      </c>
      <c r="H82" s="31">
        <f>(E82/(118906149.3967))*100</f>
        <v>1.3344360893449607</v>
      </c>
      <c r="I82" s="31">
        <f>(F82/(55614997.61624))*100</f>
        <v>1.666290110798089</v>
      </c>
    </row>
    <row r="83" spans="1:9" s="12" customFormat="1" ht="18" x14ac:dyDescent="0.35">
      <c r="A83" s="13"/>
      <c r="B83" s="14" t="s">
        <v>106</v>
      </c>
      <c r="C83" s="15" t="s">
        <v>43</v>
      </c>
      <c r="D83" s="15" t="s">
        <v>16</v>
      </c>
      <c r="E83" s="16">
        <v>3394358.2740799999</v>
      </c>
      <c r="F83" s="16">
        <v>1431414.16839</v>
      </c>
      <c r="G83" s="31">
        <f>(F83/E83)*100</f>
        <v>42.170391361470756</v>
      </c>
      <c r="H83" s="31">
        <f>(E83/(118906149.3967))*100</f>
        <v>2.8546532633527559</v>
      </c>
      <c r="I83" s="31">
        <f>(F83/(55614997.61624))*100</f>
        <v>2.5737916564650112</v>
      </c>
    </row>
    <row r="84" spans="1:9" s="12" customFormat="1" ht="18" x14ac:dyDescent="0.35">
      <c r="A84" s="13"/>
      <c r="B84" s="14" t="s">
        <v>107</v>
      </c>
      <c r="C84" s="15" t="s">
        <v>43</v>
      </c>
      <c r="D84" s="15" t="s">
        <v>18</v>
      </c>
      <c r="E84" s="16">
        <v>2926082.51834</v>
      </c>
      <c r="F84" s="16">
        <v>1594120.0835500001</v>
      </c>
      <c r="G84" s="31">
        <f>(F84/E84)*100</f>
        <v>54.479669440572124</v>
      </c>
      <c r="H84" s="31">
        <f>(E84/(118906149.3967))*100</f>
        <v>2.4608336349181346</v>
      </c>
      <c r="I84" s="31">
        <f>(F84/(55614997.61624))*100</f>
        <v>2.8663492796491732</v>
      </c>
    </row>
    <row r="85" spans="1:9" s="12" customFormat="1" ht="18" x14ac:dyDescent="0.35">
      <c r="A85" s="21"/>
      <c r="B85" s="22" t="s">
        <v>108</v>
      </c>
      <c r="C85" s="23"/>
      <c r="D85" s="23"/>
      <c r="E85" s="24">
        <v>118906149.39669999</v>
      </c>
      <c r="F85" s="24">
        <v>55614997.616240002</v>
      </c>
      <c r="G85" s="33">
        <f>(F85/E85)*100</f>
        <v>46.772179486440827</v>
      </c>
      <c r="H85" s="33">
        <f>(E85/(118906149.3967))*100</f>
        <v>100</v>
      </c>
      <c r="I85" s="33">
        <f>(F85/(55614997.61624))*100</f>
        <v>100</v>
      </c>
    </row>
    <row r="86" spans="1:9" s="12" customFormat="1" ht="18" x14ac:dyDescent="0.35">
      <c r="G86" s="29"/>
      <c r="H86" s="29"/>
      <c r="I86" s="29"/>
    </row>
    <row r="87" spans="1:9" x14ac:dyDescent="0.3">
      <c r="G87" s="30"/>
      <c r="H87" s="30"/>
      <c r="I87" s="30"/>
    </row>
  </sheetData>
  <mergeCells count="1">
    <mergeCell ref="A3:I3"/>
  </mergeCells>
  <pageMargins left="0.51181102362204722" right="0.23622047244094491" top="0.41" bottom="0.54" header="0.14000000000000001" footer="0.19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2023-08-01T09:42:02Z</dcterms:modified>
</cp:coreProperties>
</file>